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315" windowHeight="7170"/>
  </bookViews>
  <sheets>
    <sheet name="Карта" sheetId="2" r:id="rId1"/>
  </sheets>
  <calcPr calcId="125725"/>
</workbook>
</file>

<file path=xl/calcChain.xml><?xml version="1.0" encoding="utf-8"?>
<calcChain xmlns="http://schemas.openxmlformats.org/spreadsheetml/2006/main">
  <c r="E51" i="2"/>
  <c r="C47"/>
  <c r="C23"/>
  <c r="C18"/>
  <c r="C12"/>
  <c r="E34"/>
  <c r="E36"/>
  <c r="E37"/>
  <c r="E38"/>
  <c r="E40"/>
  <c r="E30"/>
  <c r="E26"/>
  <c r="E19"/>
  <c r="E14"/>
  <c r="E13"/>
  <c r="E24"/>
  <c r="E6"/>
  <c r="E7"/>
  <c r="E8"/>
  <c r="E9"/>
  <c r="E10"/>
  <c r="E5"/>
  <c r="E16"/>
  <c r="E17"/>
  <c r="E15"/>
  <c r="E39"/>
  <c r="E41"/>
  <c r="E21"/>
  <c r="E22"/>
  <c r="E20"/>
  <c r="E27"/>
  <c r="E25"/>
  <c r="E48"/>
  <c r="E49"/>
  <c r="E50"/>
  <c r="E29"/>
  <c r="E28"/>
  <c r="E31"/>
  <c r="E32"/>
  <c r="E35"/>
  <c r="E33"/>
  <c r="E42"/>
  <c r="E43"/>
  <c r="E44"/>
  <c r="E45"/>
  <c r="E46"/>
  <c r="E11"/>
  <c r="C52" l="1"/>
  <c r="E4"/>
  <c r="E23"/>
  <c r="D23" s="1"/>
  <c r="E47"/>
  <c r="D47" s="1"/>
  <c r="E12"/>
  <c r="D12" s="1"/>
  <c r="E18"/>
  <c r="D18" s="1"/>
  <c r="D4" l="1"/>
  <c r="E52"/>
  <c r="C53" s="1"/>
</calcChain>
</file>

<file path=xl/sharedStrings.xml><?xml version="1.0" encoding="utf-8"?>
<sst xmlns="http://schemas.openxmlformats.org/spreadsheetml/2006/main" count="65" uniqueCount="65">
  <si>
    <t>Параметры</t>
  </si>
  <si>
    <t>Критерии</t>
  </si>
  <si>
    <t>2.Умение удерживать коллективную задачу</t>
  </si>
  <si>
    <t>5. Умение соотносить результаты с целью деятельности</t>
  </si>
  <si>
    <t>Активно предлагает свои способы выполнения заданий</t>
  </si>
  <si>
    <t>Задает вопросы по существу выполняемого задания (задачи)</t>
  </si>
  <si>
    <t>Вовлекает других членов группы в активную деятельность (задает вопросы, делает замечания)</t>
  </si>
  <si>
    <t>Прогнозирует результаты коллективной деятельности</t>
  </si>
  <si>
    <t>Принимает роль, отведенныую ему лидером или другими членами команды</t>
  </si>
  <si>
    <t>Определяет для себя другую роль</t>
  </si>
  <si>
    <t>Определяет для себя роль генероатора идей</t>
  </si>
  <si>
    <t>Определяет для себя роль аналитика</t>
  </si>
  <si>
    <t>Определяет для себя роль исполнителя</t>
  </si>
  <si>
    <t>Определяет для себя роль фиксатора идей</t>
  </si>
  <si>
    <t>Определяет для себя роль лидера в коменде (осуществляет распределение ролей и заданий для каждого участника и готов представить результаты работы группы перед другими)</t>
  </si>
  <si>
    <t>1.Самоопределение в рабочей ситуации (умение принимать ответственность за происходящее в группе)</t>
  </si>
  <si>
    <t>Обнаруживает недостаточность или неясность данных, формулирует вопросы к другим с указанием на недостаточность информации или свое непонимание информации.</t>
  </si>
  <si>
    <t>Осуществляет поиск информации по указнию членов группы (находит  в сообщении информацию: конкретные сведения; разъяснение значения слова или фразы)</t>
  </si>
  <si>
    <t>Фиксирует информацию, полученную при обсуждении в группе (преобразует устные сообщения в письменный текст)</t>
  </si>
  <si>
    <t>Углубляет своею аргументацию с учетом мнений партнеров</t>
  </si>
  <si>
    <t>Определяет область совпадения и расхождений позиций, выявляет суть разногласий, делает сравнительную оценку предложенных идей относительно поставленной цели</t>
  </si>
  <si>
    <t>Осуществляет поиск путей разрешения содержательного и эмоционально-личностного конфликта, делает попытку (возможность) достижения компромисса внутри группы. Производит интеллектуализацию конфликта, переводит его из личностного в содержательный план</t>
  </si>
  <si>
    <t>Призывает других участников группы к активной работе (ели они отвлеклись от основной деятельности)</t>
  </si>
  <si>
    <t>K</t>
  </si>
  <si>
    <t>оценка</t>
  </si>
  <si>
    <t>наличие</t>
  </si>
  <si>
    <t>1. Организационный этап</t>
  </si>
  <si>
    <t>2. Этап целеполагания, постановка задач</t>
  </si>
  <si>
    <t>Принимает цели и задачи группы</t>
  </si>
  <si>
    <t>Принимает задачи, поставленые перед ним другими членами группы</t>
  </si>
  <si>
    <t>3. Этап планирования деятельности</t>
  </si>
  <si>
    <t>Вносит предложения по выбору способов (методов, технологий) выполнения задания</t>
  </si>
  <si>
    <t>Вносит предложения по выбору средств для решения поставленной задачи (называет возможные источники информации, предлагает инструменты, оборудование в том числе средства информационных технологий, программные продукты)</t>
  </si>
  <si>
    <t>Участвует в составлении плана решения задачи (предлагает возможные этапы выполнения задания)</t>
  </si>
  <si>
    <t>Принимает разработанный общий план</t>
  </si>
  <si>
    <t>4. Этап осуществления деятельности</t>
  </si>
  <si>
    <t>4.1. Умение удерживать коллективную задачу</t>
  </si>
  <si>
    <t>Задает побуждающие вопросы по существу выполняемого задания (задачи)</t>
  </si>
  <si>
    <t>Проводит промежуточную оценку результативности этапов (насколько промежуточный результат приближает к реализации цели деятельности)</t>
  </si>
  <si>
    <t>4.2. Умение осуществлять поиск необходимой информации</t>
  </si>
  <si>
    <t>Осуществляет план по поиску информации (формулирует поисковый запрос, выбирает оптимальный способ получения информации, ищет альтернативные источники информации)</t>
  </si>
  <si>
    <t>На основе анализа (оценки достоверности) выделяет информацию, которая необходима для решения поставленной задачи, отсеивает ненужную информацию</t>
  </si>
  <si>
    <t>Проявляет высокий уровень осведомленности в некоторых областях (явяется источником информации, консультантом)</t>
  </si>
  <si>
    <t>4.3. Умение преобрабатывать информацию (преводить в другие виды)</t>
  </si>
  <si>
    <t>Активно принимает участие в работе группы. Отстаивает свою точку зрения</t>
  </si>
  <si>
    <t>4.4. Умение осуществлять действия (деятельность) в рамках выбранной роли</t>
  </si>
  <si>
    <t>Ведет контроль времени, хронометраж</t>
  </si>
  <si>
    <t>Осуществляет контроль за выполнением функций другими членами команды</t>
  </si>
  <si>
    <t>Берет на себя ответственность в "критических" ситуациях</t>
  </si>
  <si>
    <t>Дает оценку результативности работы членов группы, степени приближения к цели</t>
  </si>
  <si>
    <t>Объясняет как получен тот или иной результат</t>
  </si>
  <si>
    <t>Делает запрос мнения партнера в рамках диалога, относится к мнению партнера</t>
  </si>
  <si>
    <t>Выявляет проблему. Формулирует поставленную цель деятельности</t>
  </si>
  <si>
    <t>4.5. Понимание точки зрения, отличной от собственной, готовность к координации разных точек  зрения</t>
  </si>
  <si>
    <t>3. Умение спланировать пошаговую организацию деятельности</t>
  </si>
  <si>
    <t>максимальное количество баллов/
по тестируемому</t>
  </si>
  <si>
    <t>5. Этап оценки результата деятельности, рефлексия</t>
  </si>
  <si>
    <t>Перерабатывает и предъявляет полученную информацию членам команды с использованием различных форм представления информации (текст, рисунок, схема, анимация, фотография, видео, звук, личная презентация)</t>
  </si>
  <si>
    <t>Оказывает помощь другим членам команды (в случае затруднений в их деятельности)</t>
  </si>
  <si>
    <t>Формулирует высказывания, содержащие аргументацию за и против предъявленной для обсуждения позиции</t>
  </si>
  <si>
    <t>Инициирует соотнесения заявленных целей и полученного решения</t>
  </si>
  <si>
    <t xml:space="preserve">Находит допущенные ошибки (выявляет, обосновывает их причины), </t>
  </si>
  <si>
    <t>Предлагает пути устранения выявленных ошибок</t>
  </si>
  <si>
    <t>Учащийся 1</t>
  </si>
  <si>
    <t>Карта наблюдений 
для определения уровня сформированности УУД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</si>
</sst>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9" fontId="6" fillId="2" borderId="1" xfId="1" applyFont="1" applyFill="1" applyBorder="1" applyAlignment="1">
      <alignment horizontal="center" vertical="top"/>
    </xf>
    <xf numFmtId="0" fontId="6" fillId="2" borderId="1" xfId="0" applyFont="1" applyFill="1" applyBorder="1" applyAlignment="1"/>
    <xf numFmtId="0" fontId="3" fillId="0" borderId="0" xfId="0" applyFont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/>
    </xf>
    <xf numFmtId="0" fontId="7" fillId="0" borderId="2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9" fontId="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topLeftCell="A43" workbookViewId="0">
      <selection activeCell="B7" sqref="B7"/>
    </sheetView>
  </sheetViews>
  <sheetFormatPr defaultColWidth="47.7109375" defaultRowHeight="15.75"/>
  <cols>
    <col min="1" max="1" width="33.42578125" style="6" customWidth="1"/>
    <col min="2" max="2" width="50.7109375" style="1" customWidth="1"/>
    <col min="3" max="3" width="3.28515625" style="7" bestFit="1" customWidth="1"/>
    <col min="4" max="4" width="8.7109375" style="7" bestFit="1" customWidth="1"/>
    <col min="5" max="5" width="7.5703125" style="7" bestFit="1" customWidth="1"/>
    <col min="6" max="16384" width="47.7109375" style="2"/>
  </cols>
  <sheetData>
    <row r="1" spans="1:5" ht="35.25" customHeight="1">
      <c r="A1" s="20" t="s">
        <v>64</v>
      </c>
      <c r="B1" s="20"/>
      <c r="C1" s="20"/>
      <c r="D1" s="20"/>
      <c r="E1" s="20"/>
    </row>
    <row r="2" spans="1:5">
      <c r="A2" s="18" t="s">
        <v>0</v>
      </c>
      <c r="B2" s="22" t="s">
        <v>1</v>
      </c>
      <c r="C2" s="21" t="s">
        <v>63</v>
      </c>
      <c r="D2" s="21"/>
      <c r="E2" s="21"/>
    </row>
    <row r="3" spans="1:5">
      <c r="A3" s="18"/>
      <c r="B3" s="22"/>
      <c r="C3" s="17" t="s">
        <v>23</v>
      </c>
      <c r="D3" s="9" t="s">
        <v>25</v>
      </c>
      <c r="E3" s="17" t="s">
        <v>24</v>
      </c>
    </row>
    <row r="4" spans="1:5">
      <c r="A4" s="19" t="s">
        <v>26</v>
      </c>
      <c r="B4" s="19"/>
      <c r="C4" s="11">
        <v>5</v>
      </c>
      <c r="D4" s="12">
        <f>E4/C4</f>
        <v>0</v>
      </c>
      <c r="E4" s="11">
        <f>SUM(E5:E11)</f>
        <v>0</v>
      </c>
    </row>
    <row r="5" spans="1:5" ht="31.5">
      <c r="A5" s="24" t="s">
        <v>15</v>
      </c>
      <c r="B5" s="3" t="s">
        <v>8</v>
      </c>
      <c r="C5" s="5">
        <v>1</v>
      </c>
      <c r="D5" s="5"/>
      <c r="E5" s="5">
        <f>C5*D5</f>
        <v>0</v>
      </c>
    </row>
    <row r="6" spans="1:5">
      <c r="A6" s="24"/>
      <c r="B6" s="3" t="s">
        <v>10</v>
      </c>
      <c r="C6" s="5">
        <v>2</v>
      </c>
      <c r="D6" s="5"/>
      <c r="E6" s="5">
        <f t="shared" ref="E6:E51" si="0">C6*D6</f>
        <v>0</v>
      </c>
    </row>
    <row r="7" spans="1:5">
      <c r="A7" s="24"/>
      <c r="B7" s="3" t="s">
        <v>11</v>
      </c>
      <c r="C7" s="5">
        <v>2</v>
      </c>
      <c r="D7" s="5"/>
      <c r="E7" s="5">
        <f t="shared" si="0"/>
        <v>0</v>
      </c>
    </row>
    <row r="8" spans="1:5">
      <c r="A8" s="24"/>
      <c r="B8" s="3" t="s">
        <v>12</v>
      </c>
      <c r="C8" s="5">
        <v>2</v>
      </c>
      <c r="D8" s="5"/>
      <c r="E8" s="5">
        <f t="shared" si="0"/>
        <v>0</v>
      </c>
    </row>
    <row r="9" spans="1:5">
      <c r="A9" s="24"/>
      <c r="B9" s="3" t="s">
        <v>13</v>
      </c>
      <c r="C9" s="5">
        <v>2</v>
      </c>
      <c r="D9" s="5"/>
      <c r="E9" s="5">
        <f t="shared" si="0"/>
        <v>0</v>
      </c>
    </row>
    <row r="10" spans="1:5">
      <c r="A10" s="24"/>
      <c r="B10" s="4" t="s">
        <v>9</v>
      </c>
      <c r="C10" s="5">
        <v>2</v>
      </c>
      <c r="D10" s="5"/>
      <c r="E10" s="5">
        <f t="shared" si="0"/>
        <v>0</v>
      </c>
    </row>
    <row r="11" spans="1:5" ht="63">
      <c r="A11" s="24"/>
      <c r="B11" s="3" t="s">
        <v>14</v>
      </c>
      <c r="C11" s="5">
        <v>3</v>
      </c>
      <c r="D11" s="5"/>
      <c r="E11" s="5">
        <f>C11*D11</f>
        <v>0</v>
      </c>
    </row>
    <row r="12" spans="1:5">
      <c r="A12" s="19" t="s">
        <v>27</v>
      </c>
      <c r="B12" s="10"/>
      <c r="C12" s="10">
        <f>SUM(C13:C17)</f>
        <v>10</v>
      </c>
      <c r="D12" s="12">
        <f>E12/C12</f>
        <v>0</v>
      </c>
      <c r="E12" s="10">
        <f>SUM(E13:E17)</f>
        <v>0</v>
      </c>
    </row>
    <row r="13" spans="1:5" ht="31.5">
      <c r="A13" s="24" t="s">
        <v>2</v>
      </c>
      <c r="B13" s="3" t="s">
        <v>29</v>
      </c>
      <c r="C13" s="5">
        <v>1</v>
      </c>
      <c r="D13" s="5"/>
      <c r="E13" s="5">
        <f>C13*D13</f>
        <v>0</v>
      </c>
    </row>
    <row r="14" spans="1:5">
      <c r="A14" s="24"/>
      <c r="B14" s="3" t="s">
        <v>28</v>
      </c>
      <c r="C14" s="5">
        <v>1</v>
      </c>
      <c r="D14" s="5"/>
      <c r="E14" s="5">
        <f>C14*D14</f>
        <v>0</v>
      </c>
    </row>
    <row r="15" spans="1:5" ht="31.5">
      <c r="A15" s="24"/>
      <c r="B15" s="3" t="s">
        <v>5</v>
      </c>
      <c r="C15" s="5">
        <v>2</v>
      </c>
      <c r="D15" s="5"/>
      <c r="E15" s="5">
        <f>C15*D15</f>
        <v>0</v>
      </c>
    </row>
    <row r="16" spans="1:5" ht="31.5">
      <c r="A16" s="24"/>
      <c r="B16" s="3" t="s">
        <v>52</v>
      </c>
      <c r="C16" s="5">
        <v>3</v>
      </c>
      <c r="D16" s="5"/>
      <c r="E16" s="5">
        <f t="shared" si="0"/>
        <v>0</v>
      </c>
    </row>
    <row r="17" spans="1:5" ht="31.5">
      <c r="A17" s="24"/>
      <c r="B17" s="3" t="s">
        <v>7</v>
      </c>
      <c r="C17" s="5">
        <v>3</v>
      </c>
      <c r="D17" s="5"/>
      <c r="E17" s="5">
        <f t="shared" si="0"/>
        <v>0</v>
      </c>
    </row>
    <row r="18" spans="1:5">
      <c r="A18" s="19" t="s">
        <v>30</v>
      </c>
      <c r="B18" s="10"/>
      <c r="C18" s="10">
        <f>SUM(C19:C22)</f>
        <v>8</v>
      </c>
      <c r="D18" s="12">
        <f>E18/C18</f>
        <v>0</v>
      </c>
      <c r="E18" s="10">
        <f>SUM(E19:E22)</f>
        <v>0</v>
      </c>
    </row>
    <row r="19" spans="1:5">
      <c r="A19" s="24" t="s">
        <v>54</v>
      </c>
      <c r="B19" s="3" t="s">
        <v>34</v>
      </c>
      <c r="C19" s="5">
        <v>1</v>
      </c>
      <c r="D19" s="5"/>
      <c r="E19" s="5">
        <f>C19*D19</f>
        <v>0</v>
      </c>
    </row>
    <row r="20" spans="1:5" ht="47.25">
      <c r="A20" s="24"/>
      <c r="B20" s="3" t="s">
        <v>33</v>
      </c>
      <c r="C20" s="5">
        <v>2</v>
      </c>
      <c r="D20" s="5"/>
      <c r="E20" s="5">
        <f>C20*D20</f>
        <v>0</v>
      </c>
    </row>
    <row r="21" spans="1:5" ht="94.5">
      <c r="A21" s="24"/>
      <c r="B21" s="3" t="s">
        <v>32</v>
      </c>
      <c r="C21" s="5">
        <v>2</v>
      </c>
      <c r="D21" s="5"/>
      <c r="E21" s="5">
        <f t="shared" si="0"/>
        <v>0</v>
      </c>
    </row>
    <row r="22" spans="1:5" ht="31.5">
      <c r="A22" s="24"/>
      <c r="B22" s="3" t="s">
        <v>31</v>
      </c>
      <c r="C22" s="5">
        <v>3</v>
      </c>
      <c r="D22" s="5"/>
      <c r="E22" s="5">
        <f t="shared" si="0"/>
        <v>0</v>
      </c>
    </row>
    <row r="23" spans="1:5">
      <c r="A23" s="13" t="s">
        <v>35</v>
      </c>
      <c r="B23" s="13"/>
      <c r="C23" s="13">
        <f>SUM(C24:C46)</f>
        <v>39</v>
      </c>
      <c r="D23" s="12">
        <f>E23/C23</f>
        <v>0</v>
      </c>
      <c r="E23" s="13">
        <f>SUM(E24:E46)</f>
        <v>0</v>
      </c>
    </row>
    <row r="24" spans="1:5" ht="31.5">
      <c r="A24" s="24" t="s">
        <v>36</v>
      </c>
      <c r="B24" s="3" t="s">
        <v>4</v>
      </c>
      <c r="C24" s="5">
        <v>1</v>
      </c>
      <c r="D24" s="5"/>
      <c r="E24" s="5">
        <f>C24*D24</f>
        <v>0</v>
      </c>
    </row>
    <row r="25" spans="1:5" ht="47.25">
      <c r="A25" s="24"/>
      <c r="B25" s="4" t="s">
        <v>22</v>
      </c>
      <c r="C25" s="5">
        <v>1</v>
      </c>
      <c r="D25" s="5"/>
      <c r="E25" s="5">
        <f>C25*D25</f>
        <v>0</v>
      </c>
    </row>
    <row r="26" spans="1:5" ht="31.5">
      <c r="A26" s="24"/>
      <c r="B26" s="4" t="s">
        <v>37</v>
      </c>
      <c r="C26" s="5"/>
      <c r="D26" s="5"/>
      <c r="E26" s="5">
        <f>C26*D26</f>
        <v>0</v>
      </c>
    </row>
    <row r="27" spans="1:5" ht="63">
      <c r="A27" s="24"/>
      <c r="B27" s="4" t="s">
        <v>38</v>
      </c>
      <c r="C27" s="5">
        <v>2</v>
      </c>
      <c r="D27" s="5"/>
      <c r="E27" s="5">
        <f t="shared" si="0"/>
        <v>0</v>
      </c>
    </row>
    <row r="28" spans="1:5" ht="63">
      <c r="A28" s="24" t="s">
        <v>39</v>
      </c>
      <c r="B28" s="3" t="s">
        <v>17</v>
      </c>
      <c r="C28" s="5">
        <v>1</v>
      </c>
      <c r="D28" s="5"/>
      <c r="E28" s="5">
        <f>C28*D28</f>
        <v>0</v>
      </c>
    </row>
    <row r="29" spans="1:5" ht="63">
      <c r="A29" s="24"/>
      <c r="B29" s="3" t="s">
        <v>40</v>
      </c>
      <c r="C29" s="5">
        <v>2</v>
      </c>
      <c r="D29" s="5"/>
      <c r="E29" s="5">
        <f>C29*D29</f>
        <v>0</v>
      </c>
    </row>
    <row r="30" spans="1:5" ht="47.25">
      <c r="A30" s="24"/>
      <c r="B30" s="3" t="s">
        <v>42</v>
      </c>
      <c r="C30" s="5">
        <v>3</v>
      </c>
      <c r="D30" s="5"/>
      <c r="E30" s="5">
        <f t="shared" si="0"/>
        <v>0</v>
      </c>
    </row>
    <row r="31" spans="1:5" ht="63">
      <c r="A31" s="25" t="s">
        <v>43</v>
      </c>
      <c r="B31" s="3" t="s">
        <v>41</v>
      </c>
      <c r="C31" s="5">
        <v>2</v>
      </c>
      <c r="D31" s="5"/>
      <c r="E31" s="5">
        <f t="shared" ref="E31:E46" si="1">C31*D31</f>
        <v>0</v>
      </c>
    </row>
    <row r="32" spans="1:5" ht="63">
      <c r="A32" s="25"/>
      <c r="B32" s="3" t="s">
        <v>16</v>
      </c>
      <c r="C32" s="5">
        <v>2</v>
      </c>
      <c r="D32" s="5"/>
      <c r="E32" s="5">
        <f t="shared" si="1"/>
        <v>0</v>
      </c>
    </row>
    <row r="33" spans="1:5" ht="78.75">
      <c r="A33" s="25"/>
      <c r="B33" s="3" t="s">
        <v>57</v>
      </c>
      <c r="C33" s="5">
        <v>2</v>
      </c>
      <c r="D33" s="5"/>
      <c r="E33" s="5">
        <f t="shared" si="1"/>
        <v>0</v>
      </c>
    </row>
    <row r="34" spans="1:5">
      <c r="A34" s="24" t="s">
        <v>45</v>
      </c>
      <c r="B34" s="3" t="s">
        <v>46</v>
      </c>
      <c r="C34" s="5">
        <v>1</v>
      </c>
      <c r="D34" s="5"/>
      <c r="E34" s="5">
        <f t="shared" si="1"/>
        <v>0</v>
      </c>
    </row>
    <row r="35" spans="1:5" ht="47.25">
      <c r="A35" s="24"/>
      <c r="B35" s="3" t="s">
        <v>18</v>
      </c>
      <c r="C35" s="5">
        <v>1</v>
      </c>
      <c r="D35" s="5"/>
      <c r="E35" s="5">
        <f t="shared" si="1"/>
        <v>0</v>
      </c>
    </row>
    <row r="36" spans="1:5" ht="31.5">
      <c r="A36" s="24"/>
      <c r="B36" s="3" t="s">
        <v>44</v>
      </c>
      <c r="C36" s="5">
        <v>1</v>
      </c>
      <c r="D36" s="5"/>
      <c r="E36" s="5">
        <f t="shared" si="1"/>
        <v>0</v>
      </c>
    </row>
    <row r="37" spans="1:5" ht="31.5">
      <c r="A37" s="24"/>
      <c r="B37" s="3" t="s">
        <v>58</v>
      </c>
      <c r="C37" s="5">
        <v>2</v>
      </c>
      <c r="D37" s="5"/>
      <c r="E37" s="5">
        <f t="shared" si="1"/>
        <v>0</v>
      </c>
    </row>
    <row r="38" spans="1:5" ht="31.5">
      <c r="A38" s="24"/>
      <c r="B38" s="3" t="s">
        <v>49</v>
      </c>
      <c r="C38" s="5">
        <v>2</v>
      </c>
      <c r="D38" s="5"/>
      <c r="E38" s="5">
        <f t="shared" si="1"/>
        <v>0</v>
      </c>
    </row>
    <row r="39" spans="1:5" ht="31.5">
      <c r="A39" s="24"/>
      <c r="B39" s="3" t="s">
        <v>47</v>
      </c>
      <c r="C39" s="5">
        <v>2</v>
      </c>
      <c r="D39" s="5"/>
      <c r="E39" s="5">
        <f t="shared" si="1"/>
        <v>0</v>
      </c>
    </row>
    <row r="40" spans="1:5" ht="31.5">
      <c r="A40" s="24"/>
      <c r="B40" s="3" t="s">
        <v>6</v>
      </c>
      <c r="C40" s="5">
        <v>2</v>
      </c>
      <c r="D40" s="5"/>
      <c r="E40" s="5">
        <f t="shared" si="1"/>
        <v>0</v>
      </c>
    </row>
    <row r="41" spans="1:5" ht="31.5">
      <c r="A41" s="24"/>
      <c r="B41" s="3" t="s">
        <v>48</v>
      </c>
      <c r="C41" s="5">
        <v>3</v>
      </c>
      <c r="D41" s="5"/>
      <c r="E41" s="5">
        <f t="shared" si="1"/>
        <v>0</v>
      </c>
    </row>
    <row r="42" spans="1:5" ht="47.25">
      <c r="A42" s="24" t="s">
        <v>53</v>
      </c>
      <c r="B42" s="3" t="s">
        <v>59</v>
      </c>
      <c r="C42" s="5">
        <v>1</v>
      </c>
      <c r="D42" s="5"/>
      <c r="E42" s="5">
        <f t="shared" si="1"/>
        <v>0</v>
      </c>
    </row>
    <row r="43" spans="1:5" ht="31.5">
      <c r="A43" s="24"/>
      <c r="B43" s="3" t="s">
        <v>51</v>
      </c>
      <c r="C43" s="5">
        <v>1</v>
      </c>
      <c r="D43" s="5"/>
      <c r="E43" s="5">
        <f t="shared" si="1"/>
        <v>0</v>
      </c>
    </row>
    <row r="44" spans="1:5" ht="31.5">
      <c r="A44" s="24"/>
      <c r="B44" s="3" t="s">
        <v>19</v>
      </c>
      <c r="C44" s="5">
        <v>2</v>
      </c>
      <c r="D44" s="5"/>
      <c r="E44" s="5">
        <f t="shared" si="1"/>
        <v>0</v>
      </c>
    </row>
    <row r="45" spans="1:5" ht="63">
      <c r="A45" s="24"/>
      <c r="B45" s="3" t="s">
        <v>20</v>
      </c>
      <c r="C45" s="5">
        <v>2</v>
      </c>
      <c r="D45" s="5"/>
      <c r="E45" s="5">
        <f t="shared" si="1"/>
        <v>0</v>
      </c>
    </row>
    <row r="46" spans="1:5" ht="110.25">
      <c r="A46" s="24"/>
      <c r="B46" s="3" t="s">
        <v>21</v>
      </c>
      <c r="C46" s="5">
        <v>3</v>
      </c>
      <c r="D46" s="5"/>
      <c r="E46" s="5">
        <f t="shared" si="1"/>
        <v>0</v>
      </c>
    </row>
    <row r="47" spans="1:5">
      <c r="A47" s="19" t="s">
        <v>56</v>
      </c>
      <c r="B47" s="10"/>
      <c r="C47" s="10">
        <f>SUM(C48:C51)</f>
        <v>9</v>
      </c>
      <c r="D47" s="12">
        <f>E47/C47</f>
        <v>0</v>
      </c>
      <c r="E47" s="10">
        <f>SUM(E48:E51)</f>
        <v>0</v>
      </c>
    </row>
    <row r="48" spans="1:5" ht="31.5">
      <c r="A48" s="24" t="s">
        <v>3</v>
      </c>
      <c r="B48" s="3" t="s">
        <v>60</v>
      </c>
      <c r="C48" s="5">
        <v>1</v>
      </c>
      <c r="D48" s="5"/>
      <c r="E48" s="5">
        <f t="shared" si="0"/>
        <v>0</v>
      </c>
    </row>
    <row r="49" spans="1:5">
      <c r="A49" s="24"/>
      <c r="B49" s="3" t="s">
        <v>50</v>
      </c>
      <c r="C49" s="5">
        <v>2</v>
      </c>
      <c r="D49" s="5"/>
      <c r="E49" s="5">
        <f t="shared" si="0"/>
        <v>0</v>
      </c>
    </row>
    <row r="50" spans="1:5" ht="31.5">
      <c r="A50" s="24"/>
      <c r="B50" s="3" t="s">
        <v>61</v>
      </c>
      <c r="C50" s="5">
        <v>3</v>
      </c>
      <c r="D50" s="5"/>
      <c r="E50" s="5">
        <f t="shared" si="0"/>
        <v>0</v>
      </c>
    </row>
    <row r="51" spans="1:5">
      <c r="A51" s="24"/>
      <c r="B51" s="3" t="s">
        <v>62</v>
      </c>
      <c r="C51" s="5">
        <v>3</v>
      </c>
      <c r="D51" s="5"/>
      <c r="E51" s="5">
        <f t="shared" si="0"/>
        <v>0</v>
      </c>
    </row>
    <row r="52" spans="1:5" ht="31.5">
      <c r="A52" s="8"/>
      <c r="B52" s="15" t="s">
        <v>55</v>
      </c>
      <c r="C52" s="16">
        <f>C4+C12+C18+C23+C47</f>
        <v>71</v>
      </c>
      <c r="D52" s="16"/>
      <c r="E52" s="16">
        <f>E4+E12+E18+E23+E47</f>
        <v>0</v>
      </c>
    </row>
    <row r="53" spans="1:5">
      <c r="B53" s="14"/>
      <c r="C53" s="23">
        <f>E52/C52</f>
        <v>0</v>
      </c>
      <c r="D53" s="23"/>
      <c r="E53" s="23"/>
    </row>
  </sheetData>
  <mergeCells count="13">
    <mergeCell ref="A1:E1"/>
    <mergeCell ref="C2:E2"/>
    <mergeCell ref="B2:B3"/>
    <mergeCell ref="C53:E53"/>
    <mergeCell ref="A5:A11"/>
    <mergeCell ref="A34:A41"/>
    <mergeCell ref="A42:A46"/>
    <mergeCell ref="A31:A33"/>
    <mergeCell ref="A48:A51"/>
    <mergeCell ref="A28:A30"/>
    <mergeCell ref="A24:A27"/>
    <mergeCell ref="A19:A22"/>
    <mergeCell ref="A13:A17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8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Рубцова Е.Н</cp:lastModifiedBy>
  <cp:lastPrinted>2014-04-03T02:56:05Z</cp:lastPrinted>
  <dcterms:created xsi:type="dcterms:W3CDTF">2013-04-17T17:41:00Z</dcterms:created>
  <dcterms:modified xsi:type="dcterms:W3CDTF">2014-04-03T07:27:38Z</dcterms:modified>
</cp:coreProperties>
</file>